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66925"/>
  <mc:AlternateContent xmlns:mc="http://schemas.openxmlformats.org/markup-compatibility/2006">
    <mc:Choice Requires="x15">
      <x15ac:absPath xmlns:x15ac="http://schemas.microsoft.com/office/spreadsheetml/2010/11/ac" url="X:\licitação - 2024\FME - Educação\Pregão Eletrônico\PE 090.2024 - Materiais Esportivos\"/>
    </mc:Choice>
  </mc:AlternateContent>
  <xr:revisionPtr revIDLastSave="0" documentId="13_ncr:1_{5E404BBA-066E-44FE-9A0B-51355DD42499}"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9" i="4" l="1"/>
  <c r="K88" i="4"/>
  <c r="K87" i="4"/>
  <c r="K86" i="4"/>
  <c r="K85" i="4"/>
  <c r="K84" i="4"/>
  <c r="K83" i="4"/>
  <c r="K82" i="4"/>
  <c r="K81" i="4"/>
  <c r="K80" i="4"/>
  <c r="K79" i="4"/>
  <c r="K78" i="4"/>
  <c r="K77" i="4"/>
  <c r="K76" i="4"/>
  <c r="K75" i="4"/>
  <c r="K74" i="4"/>
  <c r="K73" i="4"/>
  <c r="K72" i="4"/>
  <c r="K71" i="4"/>
  <c r="K70" i="4"/>
  <c r="K69" i="4"/>
  <c r="K68" i="4"/>
  <c r="K67" i="4"/>
  <c r="K66" i="4"/>
  <c r="K65" i="4"/>
  <c r="K64" i="4"/>
  <c r="K63" i="4"/>
  <c r="K62" i="4"/>
  <c r="K61" i="4"/>
  <c r="K60" i="4"/>
  <c r="K59" i="4"/>
  <c r="K58" i="4"/>
  <c r="K57" i="4"/>
  <c r="K56" i="4"/>
  <c r="K55" i="4"/>
  <c r="K54" i="4"/>
  <c r="K53" i="4"/>
  <c r="K52" i="4"/>
  <c r="K51" i="4"/>
  <c r="K50" i="4"/>
  <c r="K49" i="4"/>
  <c r="K48" i="4"/>
  <c r="K47" i="4"/>
  <c r="K46" i="4"/>
  <c r="K45" i="4"/>
  <c r="K44" i="4"/>
  <c r="K43" i="4"/>
  <c r="K42" i="4"/>
  <c r="K41" i="4"/>
  <c r="K40" i="4"/>
  <c r="K39" i="4"/>
  <c r="K38" i="4"/>
  <c r="K37" i="4"/>
  <c r="K36" i="4"/>
  <c r="K35" i="4"/>
  <c r="K34" i="4"/>
  <c r="K33" i="4"/>
  <c r="K32" i="4"/>
  <c r="K31" i="4"/>
  <c r="K30" i="4"/>
  <c r="K29" i="4"/>
  <c r="K28" i="4"/>
  <c r="K27" i="4"/>
  <c r="K26" i="4"/>
  <c r="K25" i="4"/>
  <c r="K24" i="4"/>
  <c r="K23" i="4"/>
  <c r="K22" i="4"/>
  <c r="K21" i="4"/>
  <c r="K20" i="4"/>
  <c r="K19" i="4"/>
  <c r="K18" i="4"/>
  <c r="K90" i="4" s="1"/>
</calcChain>
</file>

<file path=xl/sharedStrings.xml><?xml version="1.0" encoding="utf-8"?>
<sst xmlns="http://schemas.openxmlformats.org/spreadsheetml/2006/main" count="340" uniqueCount="273">
  <si>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</si>
  <si>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</si>
  <si>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</si>
  <si>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</si>
  <si>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</si>
  <si>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</si>
  <si>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</si>
  <si>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</si>
  <si>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</si>
  <si>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</si>
  <si>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</si>
  <si>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</si>
  <si>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</si>
  <si>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</si>
  <si>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</si>
  <si>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</si>
  <si>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</si>
  <si>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</si>
  <si>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</si>
  <si>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</si>
  <si>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</si>
  <si>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</si>
  <si>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</si>
  <si>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</si>
  <si>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</si>
  <si>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</si>
  <si>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</si>
  <si>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</si>
  <si>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</si>
  <si>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</si>
  <si>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</si>
  <si>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</si>
  <si>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</si>
  <si>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</si>
  <si>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000575/24</t>
  </si>
  <si>
    <t>PREGÃO ELETRÔNICO</t>
  </si>
  <si>
    <t>Menor Preco Unitario</t>
  </si>
  <si>
    <t>Não</t>
  </si>
  <si>
    <t>Seleção da proposta mais vantajosa para o Município visando a aquisição de material Esportivo para atender as Unidades Escolares da rede Municipal de São Gabriel do Oeste/MS, em atendimento a Secretaria Municipal de Educação</t>
  </si>
  <si>
    <t>1</t>
  </si>
  <si>
    <t>032.001.014</t>
  </si>
  <si>
    <t>BOLA DE BASQUETEBOL</t>
  </si>
  <si>
    <t>UN</t>
  </si>
  <si>
    <t>2</t>
  </si>
  <si>
    <t>336.001.107</t>
  </si>
  <si>
    <t>BOLA DE BORRACHA Nº 8</t>
  </si>
  <si>
    <t>3</t>
  </si>
  <si>
    <t>030.002.002</t>
  </si>
  <si>
    <t>BOLA DE BORRACHA Nº 10</t>
  </si>
  <si>
    <t>4</t>
  </si>
  <si>
    <t>339.002.065</t>
  </si>
  <si>
    <t>BOLA DE BORRACHA Nº 12; BOLA DE BORRACHA N.º 12.</t>
  </si>
  <si>
    <t>5</t>
  </si>
  <si>
    <t>032.001.310</t>
  </si>
  <si>
    <t>BOLA BORRCHA T14</t>
  </si>
  <si>
    <t>6</t>
  </si>
  <si>
    <t>032.001.127</t>
  </si>
  <si>
    <t>BOLA DE FUTSAL 100</t>
  </si>
  <si>
    <t>7</t>
  </si>
  <si>
    <t>032.001.017</t>
  </si>
  <si>
    <t>BOLA DE FUTSAL  200</t>
  </si>
  <si>
    <t>8</t>
  </si>
  <si>
    <t>015.026.015</t>
  </si>
  <si>
    <t>BOLA DE HANDEBOL H2L</t>
  </si>
  <si>
    <t>9</t>
  </si>
  <si>
    <t>015.026.012</t>
  </si>
  <si>
    <t>BOLA DE HANDEBOL H1L</t>
  </si>
  <si>
    <t>10</t>
  </si>
  <si>
    <t>032.001.320</t>
  </si>
  <si>
    <t>BOLA DE FUTEBOL CAMPO MIRIM</t>
  </si>
  <si>
    <t>11</t>
  </si>
  <si>
    <t>339.002.024</t>
  </si>
  <si>
    <t>BOLA DE TENIS DE MESA</t>
  </si>
  <si>
    <t>12</t>
  </si>
  <si>
    <t>032.001.298</t>
  </si>
  <si>
    <t>BOLICHE EM MADEIRA</t>
  </si>
  <si>
    <t>13</t>
  </si>
  <si>
    <t>032.001.184</t>
  </si>
  <si>
    <t>BOMBA DE AR</t>
  </si>
  <si>
    <t>14</t>
  </si>
  <si>
    <t>032.003.040</t>
  </si>
  <si>
    <t>CARRINHAO DE COMPRAS</t>
  </si>
  <si>
    <t>15</t>
  </si>
  <si>
    <t>015.015.010</t>
  </si>
  <si>
    <t>COLCHONETE</t>
  </si>
  <si>
    <t>16</t>
  </si>
  <si>
    <t>000.010.013</t>
  </si>
  <si>
    <t>CONE</t>
  </si>
  <si>
    <t>17</t>
  </si>
  <si>
    <t>030.001.040</t>
  </si>
  <si>
    <t>JOGO DE DOMINO</t>
  </si>
  <si>
    <t>18</t>
  </si>
  <si>
    <t>030.000.035</t>
  </si>
  <si>
    <t>JOGO DE DAMAS</t>
  </si>
  <si>
    <t>JG</t>
  </si>
  <si>
    <t>19</t>
  </si>
  <si>
    <t>000.011.175</t>
  </si>
  <si>
    <t>REDE DE TENIS DE MESA</t>
  </si>
  <si>
    <t>20</t>
  </si>
  <si>
    <t>030.000.094</t>
  </si>
  <si>
    <t>JOGO UNO</t>
  </si>
  <si>
    <t>21</t>
  </si>
  <si>
    <t>032.001.008</t>
  </si>
  <si>
    <t>BOLA DE TÊNIS</t>
  </si>
  <si>
    <t>22</t>
  </si>
  <si>
    <t>032.001.013</t>
  </si>
  <si>
    <t>BOLA DE VOLEI</t>
  </si>
  <si>
    <t>23</t>
  </si>
  <si>
    <t>032.001.322</t>
  </si>
  <si>
    <t>ARGOLAS / ARO AGILIDADE P/ CIRCUITO FUNCIONAL</t>
  </si>
  <si>
    <t>24</t>
  </si>
  <si>
    <t>032.001.302</t>
  </si>
  <si>
    <t>BAMBOLE KIT</t>
  </si>
  <si>
    <t>25</t>
  </si>
  <si>
    <t>376.003.052</t>
  </si>
  <si>
    <t>BLOCO EVA</t>
  </si>
  <si>
    <t>26</t>
  </si>
  <si>
    <t>032.001.283</t>
  </si>
  <si>
    <t>MACARRAO PARA NATAÇAO BOIA ESPAGUETE, MACARRAO FLUTUADOR PARA PISCINA. VARIAS CORES.</t>
  </si>
  <si>
    <t>27</t>
  </si>
  <si>
    <t>032.001.224</t>
  </si>
  <si>
    <t>BOLA DE FUTEBOL SOCIETY Nº 3</t>
  </si>
  <si>
    <t>28</t>
  </si>
  <si>
    <t>032.001.065</t>
  </si>
  <si>
    <t>BOLA DE FUTEBOL SOCIETY N° 5</t>
  </si>
  <si>
    <t>29</t>
  </si>
  <si>
    <t>032.001.303</t>
  </si>
  <si>
    <t>BOLA DE FUTSAL 400</t>
  </si>
  <si>
    <t>30</t>
  </si>
  <si>
    <t>032.001.309</t>
  </si>
  <si>
    <t>BOLA DE GINASTICA RITMICA</t>
  </si>
  <si>
    <t>31</t>
  </si>
  <si>
    <t>032.001.321</t>
  </si>
  <si>
    <t>BOLA FUTEBOL CAMPO MIRIM</t>
  </si>
  <si>
    <t>32</t>
  </si>
  <si>
    <t>032.001.311</t>
  </si>
  <si>
    <t>BOLA LISA DE GINASTICA RITMICA</t>
  </si>
  <si>
    <t>33</t>
  </si>
  <si>
    <t>015.004.745</t>
  </si>
  <si>
    <t>BOLA SUIÇA</t>
  </si>
  <si>
    <t>34</t>
  </si>
  <si>
    <t>032.001.315</t>
  </si>
  <si>
    <t>BOSU BALANCE DOME BALL</t>
  </si>
  <si>
    <t>35</t>
  </si>
  <si>
    <t>032.001.052</t>
  </si>
  <si>
    <t>KIT COLETE ESPORTIVO INF</t>
  </si>
  <si>
    <t>KIT</t>
  </si>
  <si>
    <t>36</t>
  </si>
  <si>
    <t>032.001.316</t>
  </si>
  <si>
    <t>CORDA INFANTIL 12 ANOS</t>
  </si>
  <si>
    <t>37</t>
  </si>
  <si>
    <t>032.001.319</t>
  </si>
  <si>
    <t>DISCO ESPORTIVO</t>
  </si>
  <si>
    <t>38</t>
  </si>
  <si>
    <t>032.001.314</t>
  </si>
  <si>
    <t>ELASTICO DE ALONGAMENTO FLEXIBILIDADE MULTINIVEL</t>
  </si>
  <si>
    <t>39</t>
  </si>
  <si>
    <t>008.010.035</t>
  </si>
  <si>
    <t>KIMONO JIU-JITSU INFANTIL M2</t>
  </si>
  <si>
    <t>40</t>
  </si>
  <si>
    <t>008.010.047</t>
  </si>
  <si>
    <t>KIMONO JIU-JITSU INFANTIL M3</t>
  </si>
  <si>
    <t>41</t>
  </si>
  <si>
    <t>032.001.312</t>
  </si>
  <si>
    <t>KIT 25 BAMBOLE ARCO INFANTIL 75 CM DIAMETRO COR SORTIDA</t>
  </si>
  <si>
    <t>42</t>
  </si>
  <si>
    <t>032.001.301</t>
  </si>
  <si>
    <t>KIT FUNCIONAL TREINO AGILIDADE 10 CONES + 10 PRATOS + ESCADA</t>
  </si>
  <si>
    <t>43</t>
  </si>
  <si>
    <t>032.001.304</t>
  </si>
  <si>
    <t>KIT BARREIRA</t>
  </si>
  <si>
    <t>44</t>
  </si>
  <si>
    <t>032.003.045</t>
  </si>
  <si>
    <t>MAÇA GINASTICA RITMICA</t>
  </si>
  <si>
    <t>45</t>
  </si>
  <si>
    <t>032.001.251</t>
  </si>
  <si>
    <t>BOLA MEDICINEBALL (BOLA DE MEDICINE BALI EMBORRACHADA PARA TREINAMENTO FUNCIONAL DE 2 KG, VALVULA COM MIOLO LUBRIFICADO E SUBSTITUIVEL, TEXTURA EM RELEVO, A PROVA D'AGUA.)</t>
  </si>
  <si>
    <t>46</t>
  </si>
  <si>
    <t>032.001.240</t>
  </si>
  <si>
    <t>MEDICINE BALL</t>
  </si>
  <si>
    <t>47</t>
  </si>
  <si>
    <t>025.012.206</t>
  </si>
  <si>
    <t>MESA QUADRADA PLASTICA</t>
  </si>
  <si>
    <t>48</t>
  </si>
  <si>
    <t>032.003.042</t>
  </si>
  <si>
    <t>MINI BAND MEDIO</t>
  </si>
  <si>
    <t>49</t>
  </si>
  <si>
    <t>032.003.043</t>
  </si>
  <si>
    <t>MINI BAND LEVE</t>
  </si>
  <si>
    <t>50</t>
  </si>
  <si>
    <t>032.003.044</t>
  </si>
  <si>
    <t>MINI BAND GRANDE</t>
  </si>
  <si>
    <t>51</t>
  </si>
  <si>
    <t>032.003.041</t>
  </si>
  <si>
    <t>MINI BARREIRAS</t>
  </si>
  <si>
    <t>52</t>
  </si>
  <si>
    <t>032.001.317</t>
  </si>
  <si>
    <t>MINI CONE ESPORTIVO DE BORRACHA FLEXIVEL</t>
  </si>
  <si>
    <t>53</t>
  </si>
  <si>
    <t>032.001.307</t>
  </si>
  <si>
    <t>PRANCHA DE NATAÇAO</t>
  </si>
  <si>
    <t>54</t>
  </si>
  <si>
    <t>032.001.299</t>
  </si>
  <si>
    <t>PRATO DERMACATORIO CHAPEI CHINES</t>
  </si>
  <si>
    <t>55</t>
  </si>
  <si>
    <t>032.001.308</t>
  </si>
  <si>
    <t>PULLBUOY FLUTUADOR</t>
  </si>
  <si>
    <t>56</t>
  </si>
  <si>
    <t>032.001.055</t>
  </si>
  <si>
    <t>REDE DE VOLEI</t>
  </si>
  <si>
    <t>57</t>
  </si>
  <si>
    <t>032.003.046</t>
  </si>
  <si>
    <t>SACO PENTAGOL PARA BOLA NYLON FIO 2,5</t>
  </si>
  <si>
    <t>58</t>
  </si>
  <si>
    <t>000.012.325</t>
  </si>
  <si>
    <t>STEP EVA</t>
  </si>
  <si>
    <t>59</t>
  </si>
  <si>
    <t>032.001.078</t>
  </si>
  <si>
    <t>TATAME</t>
  </si>
  <si>
    <t>60</t>
  </si>
  <si>
    <t>032.001.300</t>
  </si>
  <si>
    <t>ESTACAS</t>
  </si>
  <si>
    <t>61</t>
  </si>
  <si>
    <t>032.001.313</t>
  </si>
  <si>
    <t>FITA DE GINASTICA RITMICA COM ESTILETE</t>
  </si>
  <si>
    <t>62</t>
  </si>
  <si>
    <t>025.003.550</t>
  </si>
  <si>
    <t>GUARDA SOL GRANDE</t>
  </si>
  <si>
    <t>63</t>
  </si>
  <si>
    <t>032.001.305</t>
  </si>
  <si>
    <t>MINI GOLZINHO</t>
  </si>
  <si>
    <t>64</t>
  </si>
  <si>
    <t>015.025.036</t>
  </si>
  <si>
    <t>BOLINHA DE PLASTICO COLORIDA</t>
  </si>
  <si>
    <t>PCT</t>
  </si>
  <si>
    <t>65</t>
  </si>
  <si>
    <t>015.025.056</t>
  </si>
  <si>
    <t>BOLSA DE LEGO</t>
  </si>
  <si>
    <t>66</t>
  </si>
  <si>
    <t>023.003.009</t>
  </si>
  <si>
    <t>CORDA</t>
  </si>
  <si>
    <t>MT</t>
  </si>
  <si>
    <t>67</t>
  </si>
  <si>
    <t>015.005.471</t>
  </si>
  <si>
    <t>JOGO DA MEMORIA</t>
  </si>
  <si>
    <t>68</t>
  </si>
  <si>
    <t>030.000.071</t>
  </si>
  <si>
    <t>PEGA VARETAS</t>
  </si>
  <si>
    <t>69</t>
  </si>
  <si>
    <t>015.026.036</t>
  </si>
  <si>
    <t>QUEBRA CABEÇA-A BELA E A FERA</t>
  </si>
  <si>
    <t>70</t>
  </si>
  <si>
    <t>015.026.037</t>
  </si>
  <si>
    <t>QUEBRA CABEÇA- PINOQUIO</t>
  </si>
  <si>
    <t>71</t>
  </si>
  <si>
    <t>015.026.038</t>
  </si>
  <si>
    <t>QUEBRA CABEÇA- CIRCO</t>
  </si>
  <si>
    <t>72</t>
  </si>
  <si>
    <t>339.002.130</t>
  </si>
  <si>
    <t>TUNEL DE LONA</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</si>
  <si>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</si>
  <si>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</si>
  <si>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</si>
  <si>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</si>
  <si>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</si>
  <si>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</si>
  <si>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SERÁ DE ACORDO COM OS TERMOS ESTABELECIDOS NO ANEXO 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</si>
  <si>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</si>
  <si>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</si>
  <si>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</si>
  <si>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</si>
  <si>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04/10/2024</t>
  </si>
  <si>
    <t>21/10/2024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</si>
</sst>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5">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9">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164" fontId="0" fillId="0" borderId="0" xfId="0" applyNumberFormat="1"/>
    <xf numFmtId="0" fontId="5"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top" wrapText="1"/>
    </xf>
    <xf numFmtId="0" fontId="0" fillId="0" borderId="0" xfId="0" applyAlignment="1">
      <alignment horizontal="left" vertical="top" wrapText="1"/>
    </xf>
    <xf numFmtId="0" fontId="0" fillId="0" borderId="0" xfId="0" applyAlignment="1">
      <alignment horizontal="left" vertical="top"/>
    </xf>
    <xf numFmtId="0" fontId="6" fillId="0" borderId="0" xfId="0" applyFont="1" applyAlignment="1">
      <alignment horizontal="right" wrapText="1"/>
    </xf>
    <xf numFmtId="0" fontId="6" fillId="0" borderId="0" xfId="0" applyFont="1" applyAlignment="1">
      <alignment horizontal="center" vertical="center" wrapText="1"/>
    </xf>
    <xf numFmtId="49" fontId="0" fillId="5" borderId="2" xfId="0" applyNumberFormat="1" applyFill="1" applyBorder="1" applyAlignment="1">
      <alignment horizontal="center"/>
    </xf>
    <xf numFmtId="49" fontId="0" fillId="5" borderId="3" xfId="0" applyNumberFormat="1" applyFill="1" applyBorder="1" applyAlignment="1">
      <alignment horizontal="center"/>
    </xf>
    <xf numFmtId="49" fontId="0" fillId="5" borderId="4" xfId="0" applyNumberFormat="1" applyFill="1" applyBorder="1" applyAlignment="1">
      <alignment horizontal="center"/>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49" fontId="0" fillId="0" borderId="1" xfId="0" applyNumberFormat="1" applyBorder="1" applyAlignment="1">
      <alignment horizontal="left"/>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xf numFmtId="0" fontId="1"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F8FDF-9D2E-4DF5-B8FB-240B341E3799}">
  <dimension ref="A1:N106"/>
  <sheetViews>
    <sheetView tabSelected="1" view="pageBreakPreview" zoomScale="60" zoomScaleNormal="100" workbookViewId="0">
      <selection activeCell="Q9" sqref="Q9"/>
    </sheetView>
  </sheetViews>
  <sheetFormatPr defaultRowHeight="15" x14ac:dyDescent="0.25"/>
  <cols>
    <col min="9" max="9" width="10" customWidth="1"/>
  </cols>
  <sheetData>
    <row r="1" spans="1:14" ht="21" x14ac:dyDescent="0.35">
      <c r="A1" s="37" t="s">
        <v>10</v>
      </c>
      <c r="B1" s="37"/>
      <c r="C1" s="37"/>
      <c r="D1" s="37"/>
      <c r="E1" s="37"/>
      <c r="F1" s="37"/>
      <c r="G1" s="37"/>
      <c r="H1" s="37"/>
      <c r="I1" s="37"/>
      <c r="J1" s="37"/>
      <c r="K1" s="37"/>
      <c r="L1" s="37"/>
      <c r="M1" s="37"/>
      <c r="N1" s="37"/>
    </row>
    <row r="2" spans="1:14" x14ac:dyDescent="0.25">
      <c r="A2" s="38" t="s">
        <v>3</v>
      </c>
      <c r="B2" s="38"/>
      <c r="C2" s="22" t="s">
        <v>1</v>
      </c>
      <c r="D2" s="22"/>
      <c r="E2" s="22"/>
      <c r="F2" s="22" t="s">
        <v>2</v>
      </c>
      <c r="G2" s="22"/>
      <c r="H2" s="22"/>
      <c r="I2" s="22" t="s">
        <v>4</v>
      </c>
      <c r="J2" s="22"/>
      <c r="K2" s="38" t="s">
        <v>33</v>
      </c>
      <c r="L2" s="38"/>
      <c r="M2" s="38" t="s">
        <v>5</v>
      </c>
      <c r="N2" s="38"/>
    </row>
    <row r="3" spans="1:14" x14ac:dyDescent="0.25">
      <c r="A3" s="35" t="s">
        <v>34</v>
      </c>
      <c r="B3" s="35"/>
      <c r="C3" s="36" t="s">
        <v>35</v>
      </c>
      <c r="D3" s="36"/>
      <c r="E3" s="36"/>
      <c r="F3" s="36" t="s">
        <v>36</v>
      </c>
      <c r="G3" s="36"/>
      <c r="H3" s="36"/>
      <c r="I3" s="35" t="s">
        <v>271</v>
      </c>
      <c r="J3" s="35"/>
      <c r="K3" s="35" t="s">
        <v>272</v>
      </c>
      <c r="L3" s="35"/>
      <c r="M3" s="36" t="s">
        <v>37</v>
      </c>
      <c r="N3" s="36"/>
    </row>
    <row r="4" spans="1:14" x14ac:dyDescent="0.25">
      <c r="A4" s="30"/>
      <c r="B4" s="30"/>
      <c r="C4" s="30"/>
      <c r="D4" s="30"/>
      <c r="E4" s="30"/>
      <c r="F4" s="30"/>
      <c r="G4" s="30"/>
      <c r="H4" s="30"/>
      <c r="I4" s="30"/>
      <c r="J4" s="30"/>
      <c r="K4" s="30"/>
      <c r="L4" s="30"/>
      <c r="M4" s="30"/>
      <c r="N4" s="30"/>
    </row>
    <row r="5" spans="1:14" x14ac:dyDescent="0.25">
      <c r="A5" s="31" t="s">
        <v>0</v>
      </c>
      <c r="B5" s="31"/>
      <c r="C5" s="32" t="s">
        <v>38</v>
      </c>
      <c r="D5" s="33"/>
      <c r="E5" s="33"/>
      <c r="F5" s="33"/>
      <c r="G5" s="33"/>
      <c r="H5" s="33"/>
      <c r="I5" s="33"/>
      <c r="J5" s="33"/>
      <c r="K5" s="33"/>
      <c r="L5" s="33"/>
      <c r="M5" s="33"/>
      <c r="N5" s="33"/>
    </row>
    <row r="6" spans="1:14" ht="33.75" customHeight="1" x14ac:dyDescent="0.25">
      <c r="A6" s="31"/>
      <c r="B6" s="31"/>
      <c r="C6" s="33"/>
      <c r="D6" s="33"/>
      <c r="E6" s="33"/>
      <c r="F6" s="33"/>
      <c r="G6" s="33"/>
      <c r="H6" s="33"/>
      <c r="I6" s="33"/>
      <c r="J6" s="33"/>
      <c r="K6" s="33"/>
      <c r="L6" s="33"/>
      <c r="M6" s="33"/>
      <c r="N6" s="33"/>
    </row>
    <row r="7" spans="1:14" ht="21" x14ac:dyDescent="0.35">
      <c r="A7" s="34" t="s">
        <v>6</v>
      </c>
      <c r="B7" s="34"/>
      <c r="C7" s="34"/>
      <c r="D7" s="34"/>
      <c r="E7" s="34"/>
      <c r="F7" s="34"/>
      <c r="G7" s="34"/>
      <c r="H7" s="34"/>
      <c r="I7" s="34"/>
      <c r="J7" s="34"/>
      <c r="K7" s="34"/>
      <c r="L7" s="34"/>
      <c r="M7" s="34"/>
      <c r="N7" s="34"/>
    </row>
    <row r="8" spans="1:14" x14ac:dyDescent="0.25">
      <c r="A8" s="22" t="s">
        <v>11</v>
      </c>
      <c r="B8" s="22"/>
      <c r="C8" s="23"/>
      <c r="D8" s="23"/>
      <c r="E8" s="23"/>
      <c r="F8" s="23"/>
      <c r="G8" s="23"/>
      <c r="H8" s="23"/>
      <c r="I8" s="23"/>
      <c r="J8" s="23"/>
      <c r="K8" s="23"/>
      <c r="L8" s="23"/>
      <c r="M8" s="23"/>
      <c r="N8" s="23"/>
    </row>
    <row r="9" spans="1:14" x14ac:dyDescent="0.25">
      <c r="A9" s="22" t="s">
        <v>19</v>
      </c>
      <c r="B9" s="22"/>
      <c r="C9" s="23"/>
      <c r="D9" s="23"/>
      <c r="E9" s="23"/>
      <c r="F9" s="23"/>
      <c r="G9" s="23"/>
      <c r="H9" s="23"/>
      <c r="I9" s="23"/>
      <c r="J9" s="23"/>
      <c r="K9" s="23"/>
      <c r="L9" s="23"/>
      <c r="M9" s="23"/>
      <c r="N9" s="23"/>
    </row>
    <row r="10" spans="1:14" x14ac:dyDescent="0.25">
      <c r="A10" s="22" t="s">
        <v>20</v>
      </c>
      <c r="B10" s="22"/>
      <c r="C10" s="23"/>
      <c r="D10" s="23"/>
      <c r="E10" s="23"/>
      <c r="F10" s="22" t="s">
        <v>21</v>
      </c>
      <c r="G10" s="22"/>
      <c r="H10" s="23"/>
      <c r="I10" s="23"/>
      <c r="J10" s="1" t="s">
        <v>23</v>
      </c>
      <c r="K10" s="23"/>
      <c r="L10" s="23"/>
      <c r="M10" s="1" t="s">
        <v>25</v>
      </c>
      <c r="N10" s="2"/>
    </row>
    <row r="11" spans="1:14" x14ac:dyDescent="0.25">
      <c r="A11" s="22" t="s">
        <v>12</v>
      </c>
      <c r="B11" s="22"/>
      <c r="C11" s="23"/>
      <c r="D11" s="23"/>
      <c r="E11" s="23"/>
      <c r="F11" s="23"/>
      <c r="G11" s="23"/>
      <c r="H11" s="22" t="s">
        <v>32</v>
      </c>
      <c r="I11" s="22"/>
      <c r="J11" s="23"/>
      <c r="K11" s="23"/>
      <c r="L11" s="23"/>
      <c r="M11" s="23"/>
      <c r="N11" s="23"/>
    </row>
    <row r="12" spans="1:14" x14ac:dyDescent="0.25">
      <c r="A12" s="22" t="s">
        <v>22</v>
      </c>
      <c r="B12" s="22"/>
      <c r="C12" s="23"/>
      <c r="D12" s="23"/>
      <c r="E12" s="23"/>
      <c r="F12" s="22" t="s">
        <v>24</v>
      </c>
      <c r="G12" s="22"/>
      <c r="H12" s="23"/>
      <c r="I12" s="23"/>
      <c r="J12" s="22" t="s">
        <v>26</v>
      </c>
      <c r="K12" s="22"/>
      <c r="L12" s="23"/>
      <c r="M12" s="23"/>
      <c r="N12" s="23"/>
    </row>
    <row r="13" spans="1:14" x14ac:dyDescent="0.25">
      <c r="A13" s="22" t="s">
        <v>27</v>
      </c>
      <c r="B13" s="22"/>
      <c r="C13" s="23"/>
      <c r="D13" s="23"/>
      <c r="E13" s="23"/>
      <c r="F13" s="22" t="s">
        <v>28</v>
      </c>
      <c r="G13" s="22"/>
      <c r="H13" s="23"/>
      <c r="I13" s="23"/>
      <c r="J13" s="1" t="s">
        <v>29</v>
      </c>
      <c r="K13" s="23"/>
      <c r="L13" s="23"/>
      <c r="M13" s="23"/>
      <c r="N13" s="23"/>
    </row>
    <row r="14" spans="1:14" x14ac:dyDescent="0.25">
      <c r="A14" s="22" t="s">
        <v>30</v>
      </c>
      <c r="B14" s="22"/>
      <c r="C14" s="23"/>
      <c r="D14" s="23"/>
      <c r="E14" s="23"/>
      <c r="F14" s="23"/>
      <c r="G14" s="23"/>
      <c r="H14" s="23"/>
      <c r="I14" s="23"/>
      <c r="J14" s="23"/>
      <c r="K14" s="23"/>
      <c r="L14" s="23"/>
      <c r="M14" s="23"/>
      <c r="N14" s="23"/>
    </row>
    <row r="15" spans="1:14" x14ac:dyDescent="0.25">
      <c r="A15" s="22" t="s">
        <v>31</v>
      </c>
      <c r="B15" s="22"/>
      <c r="C15" s="23"/>
      <c r="D15" s="23"/>
      <c r="E15" s="23"/>
      <c r="F15" s="23"/>
      <c r="G15" s="23"/>
      <c r="H15" s="23"/>
      <c r="I15" s="23"/>
      <c r="J15" s="23"/>
      <c r="K15" s="23"/>
      <c r="L15" s="23"/>
      <c r="M15" s="23"/>
      <c r="N15" s="23"/>
    </row>
    <row r="16" spans="1:14" ht="21" x14ac:dyDescent="0.25">
      <c r="A16" s="24" t="s">
        <v>18</v>
      </c>
      <c r="B16" s="24"/>
      <c r="C16" s="24"/>
      <c r="D16" s="24"/>
      <c r="E16" s="24"/>
      <c r="F16" s="24"/>
      <c r="G16" s="24"/>
      <c r="H16" s="24"/>
      <c r="I16" s="24"/>
      <c r="J16" s="24"/>
      <c r="K16" s="24"/>
      <c r="L16" s="24"/>
      <c r="M16" s="24"/>
      <c r="N16" s="24"/>
    </row>
    <row r="17" spans="1:14" ht="25.5" x14ac:dyDescent="0.25">
      <c r="A17" s="3" t="s">
        <v>7</v>
      </c>
      <c r="B17" s="3" t="s">
        <v>13</v>
      </c>
      <c r="C17" s="25" t="s">
        <v>14</v>
      </c>
      <c r="D17" s="25"/>
      <c r="E17" s="25"/>
      <c r="F17" s="25"/>
      <c r="G17" s="25"/>
      <c r="H17" s="3" t="s">
        <v>8</v>
      </c>
      <c r="I17" s="3" t="s">
        <v>15</v>
      </c>
      <c r="J17" s="3" t="s">
        <v>16</v>
      </c>
      <c r="K17" s="3" t="s">
        <v>17</v>
      </c>
      <c r="L17" s="26" t="s">
        <v>9</v>
      </c>
      <c r="M17" s="27"/>
      <c r="N17" s="28"/>
    </row>
    <row r="18" spans="1:14" x14ac:dyDescent="0.25">
      <c r="A18" s="4" t="s">
        <v>39</v>
      </c>
      <c r="B18" s="5" t="s">
        <v>40</v>
      </c>
      <c r="C18" s="29" t="s">
        <v>41</v>
      </c>
      <c r="D18" s="29"/>
      <c r="E18" s="29"/>
      <c r="F18" s="29"/>
      <c r="G18" s="29"/>
      <c r="H18" s="5" t="s">
        <v>42</v>
      </c>
      <c r="I18" s="12">
        <v>28</v>
      </c>
      <c r="J18" s="6"/>
      <c r="K18" s="7">
        <f t="shared" ref="K18:K49" si="0">SUM(I18*J18)</f>
        <v>0</v>
      </c>
      <c r="L18" s="19"/>
      <c r="M18" s="20"/>
      <c r="N18" s="21"/>
    </row>
    <row r="19" spans="1:14" x14ac:dyDescent="0.25">
      <c r="A19" t="s">
        <v>43</v>
      </c>
      <c r="B19" t="s">
        <v>44</v>
      </c>
      <c r="C19" t="s">
        <v>45</v>
      </c>
      <c r="H19" t="s">
        <v>42</v>
      </c>
      <c r="I19" s="13">
        <v>10</v>
      </c>
      <c r="J19" s="8"/>
      <c r="K19" s="9">
        <f t="shared" si="0"/>
        <v>0</v>
      </c>
      <c r="L19" s="19"/>
      <c r="M19" s="20"/>
      <c r="N19" s="21"/>
    </row>
    <row r="20" spans="1:14" x14ac:dyDescent="0.25">
      <c r="A20" t="s">
        <v>46</v>
      </c>
      <c r="B20" t="s">
        <v>47</v>
      </c>
      <c r="C20" t="s">
        <v>48</v>
      </c>
      <c r="H20" t="s">
        <v>42</v>
      </c>
      <c r="I20" s="13">
        <v>65</v>
      </c>
      <c r="J20" s="8"/>
      <c r="K20" s="9">
        <f t="shared" si="0"/>
        <v>0</v>
      </c>
      <c r="L20" s="19"/>
      <c r="M20" s="20"/>
      <c r="N20" s="21"/>
    </row>
    <row r="21" spans="1:14" x14ac:dyDescent="0.25">
      <c r="A21" t="s">
        <v>49</v>
      </c>
      <c r="B21" t="s">
        <v>50</v>
      </c>
      <c r="C21" t="s">
        <v>51</v>
      </c>
      <c r="H21" t="s">
        <v>42</v>
      </c>
      <c r="I21" s="13">
        <v>45</v>
      </c>
      <c r="J21" s="8"/>
      <c r="K21" s="9">
        <f t="shared" si="0"/>
        <v>0</v>
      </c>
      <c r="L21" s="19"/>
      <c r="M21" s="20"/>
      <c r="N21" s="21"/>
    </row>
    <row r="22" spans="1:14" x14ac:dyDescent="0.25">
      <c r="A22" t="s">
        <v>52</v>
      </c>
      <c r="B22" t="s">
        <v>53</v>
      </c>
      <c r="C22" t="s">
        <v>54</v>
      </c>
      <c r="H22" t="s">
        <v>42</v>
      </c>
      <c r="I22" s="13">
        <v>15</v>
      </c>
      <c r="J22" s="8"/>
      <c r="K22" s="9">
        <f t="shared" si="0"/>
        <v>0</v>
      </c>
      <c r="L22" s="19"/>
      <c r="M22" s="20"/>
      <c r="N22" s="21"/>
    </row>
    <row r="23" spans="1:14" x14ac:dyDescent="0.25">
      <c r="A23" t="s">
        <v>55</v>
      </c>
      <c r="B23" t="s">
        <v>56</v>
      </c>
      <c r="C23" t="s">
        <v>57</v>
      </c>
      <c r="H23" t="s">
        <v>42</v>
      </c>
      <c r="I23" s="13">
        <v>15</v>
      </c>
      <c r="J23" s="8"/>
      <c r="K23" s="9">
        <f t="shared" si="0"/>
        <v>0</v>
      </c>
      <c r="L23" s="19"/>
      <c r="M23" s="20"/>
      <c r="N23" s="21"/>
    </row>
    <row r="24" spans="1:14" x14ac:dyDescent="0.25">
      <c r="A24" t="s">
        <v>58</v>
      </c>
      <c r="B24" t="s">
        <v>59</v>
      </c>
      <c r="C24" t="s">
        <v>60</v>
      </c>
      <c r="H24" t="s">
        <v>42</v>
      </c>
      <c r="I24" s="13">
        <v>51</v>
      </c>
      <c r="J24" s="8"/>
      <c r="K24" s="9">
        <f t="shared" si="0"/>
        <v>0</v>
      </c>
      <c r="L24" s="19"/>
      <c r="M24" s="20"/>
      <c r="N24" s="21"/>
    </row>
    <row r="25" spans="1:14" x14ac:dyDescent="0.25">
      <c r="A25" t="s">
        <v>61</v>
      </c>
      <c r="B25" t="s">
        <v>62</v>
      </c>
      <c r="C25" t="s">
        <v>63</v>
      </c>
      <c r="H25" t="s">
        <v>42</v>
      </c>
      <c r="I25" s="13">
        <v>3</v>
      </c>
      <c r="J25" s="8"/>
      <c r="K25" s="9">
        <f t="shared" si="0"/>
        <v>0</v>
      </c>
      <c r="L25" s="19"/>
      <c r="M25" s="20"/>
      <c r="N25" s="21"/>
    </row>
    <row r="26" spans="1:14" x14ac:dyDescent="0.25">
      <c r="A26" t="s">
        <v>64</v>
      </c>
      <c r="B26" t="s">
        <v>65</v>
      </c>
      <c r="C26" t="s">
        <v>66</v>
      </c>
      <c r="H26" t="s">
        <v>42</v>
      </c>
      <c r="I26" s="13">
        <v>37</v>
      </c>
      <c r="J26" s="8"/>
      <c r="K26" s="9">
        <f t="shared" si="0"/>
        <v>0</v>
      </c>
      <c r="L26" s="19"/>
      <c r="M26" s="20"/>
      <c r="N26" s="21"/>
    </row>
    <row r="27" spans="1:14" x14ac:dyDescent="0.25">
      <c r="A27" t="s">
        <v>67</v>
      </c>
      <c r="B27" t="s">
        <v>68</v>
      </c>
      <c r="C27" t="s">
        <v>69</v>
      </c>
      <c r="H27" t="s">
        <v>42</v>
      </c>
      <c r="I27" s="13">
        <v>12</v>
      </c>
      <c r="J27" s="8"/>
      <c r="K27" s="9">
        <f t="shared" si="0"/>
        <v>0</v>
      </c>
      <c r="L27" s="19"/>
      <c r="M27" s="20"/>
      <c r="N27" s="21"/>
    </row>
    <row r="28" spans="1:14" x14ac:dyDescent="0.25">
      <c r="A28" t="s">
        <v>70</v>
      </c>
      <c r="B28" t="s">
        <v>71</v>
      </c>
      <c r="C28" t="s">
        <v>72</v>
      </c>
      <c r="H28" t="s">
        <v>42</v>
      </c>
      <c r="I28" s="13">
        <v>50</v>
      </c>
      <c r="J28" s="8"/>
      <c r="K28" s="9">
        <f t="shared" si="0"/>
        <v>0</v>
      </c>
      <c r="L28" s="19"/>
      <c r="M28" s="20"/>
      <c r="N28" s="21"/>
    </row>
    <row r="29" spans="1:14" x14ac:dyDescent="0.25">
      <c r="A29" t="s">
        <v>73</v>
      </c>
      <c r="B29" t="s">
        <v>74</v>
      </c>
      <c r="C29" t="s">
        <v>75</v>
      </c>
      <c r="H29" t="s">
        <v>42</v>
      </c>
      <c r="I29" s="13">
        <v>2</v>
      </c>
      <c r="J29" s="8"/>
      <c r="K29" s="9">
        <f t="shared" si="0"/>
        <v>0</v>
      </c>
      <c r="L29" s="19"/>
      <c r="M29" s="20"/>
      <c r="N29" s="21"/>
    </row>
    <row r="30" spans="1:14" x14ac:dyDescent="0.25">
      <c r="A30" t="s">
        <v>76</v>
      </c>
      <c r="B30" t="s">
        <v>77</v>
      </c>
      <c r="C30" t="s">
        <v>78</v>
      </c>
      <c r="H30" t="s">
        <v>42</v>
      </c>
      <c r="I30" s="13">
        <v>1</v>
      </c>
      <c r="J30" s="8"/>
      <c r="K30" s="9">
        <f t="shared" si="0"/>
        <v>0</v>
      </c>
      <c r="L30" s="19"/>
      <c r="M30" s="20"/>
      <c r="N30" s="21"/>
    </row>
    <row r="31" spans="1:14" x14ac:dyDescent="0.25">
      <c r="A31" t="s">
        <v>79</v>
      </c>
      <c r="B31" t="s">
        <v>80</v>
      </c>
      <c r="C31" t="s">
        <v>81</v>
      </c>
      <c r="H31" t="s">
        <v>42</v>
      </c>
      <c r="I31" s="13">
        <v>3</v>
      </c>
      <c r="J31" s="8"/>
      <c r="K31" s="9">
        <f t="shared" si="0"/>
        <v>0</v>
      </c>
      <c r="L31" s="19"/>
      <c r="M31" s="20"/>
      <c r="N31" s="21"/>
    </row>
    <row r="32" spans="1:14" x14ac:dyDescent="0.25">
      <c r="A32" t="s">
        <v>82</v>
      </c>
      <c r="B32" t="s">
        <v>83</v>
      </c>
      <c r="C32" t="s">
        <v>84</v>
      </c>
      <c r="H32" t="s">
        <v>42</v>
      </c>
      <c r="I32" s="13">
        <v>30</v>
      </c>
      <c r="J32" s="8"/>
      <c r="K32" s="9">
        <f t="shared" si="0"/>
        <v>0</v>
      </c>
      <c r="L32" s="19"/>
      <c r="M32" s="20"/>
      <c r="N32" s="21"/>
    </row>
    <row r="33" spans="1:14" x14ac:dyDescent="0.25">
      <c r="A33" t="s">
        <v>85</v>
      </c>
      <c r="B33" t="s">
        <v>86</v>
      </c>
      <c r="C33" t="s">
        <v>87</v>
      </c>
      <c r="H33" t="s">
        <v>42</v>
      </c>
      <c r="I33" s="13">
        <v>16</v>
      </c>
      <c r="J33" s="8"/>
      <c r="K33" s="9">
        <f t="shared" si="0"/>
        <v>0</v>
      </c>
      <c r="L33" s="19"/>
      <c r="M33" s="20"/>
      <c r="N33" s="21"/>
    </row>
    <row r="34" spans="1:14" x14ac:dyDescent="0.25">
      <c r="A34" t="s">
        <v>88</v>
      </c>
      <c r="B34" t="s">
        <v>89</v>
      </c>
      <c r="C34" t="s">
        <v>90</v>
      </c>
      <c r="H34" t="s">
        <v>42</v>
      </c>
      <c r="I34" s="13">
        <v>37</v>
      </c>
      <c r="J34" s="8"/>
      <c r="K34" s="9">
        <f t="shared" si="0"/>
        <v>0</v>
      </c>
      <c r="L34" s="19"/>
      <c r="M34" s="20"/>
      <c r="N34" s="21"/>
    </row>
    <row r="35" spans="1:14" x14ac:dyDescent="0.25">
      <c r="A35" t="s">
        <v>91</v>
      </c>
      <c r="B35" t="s">
        <v>92</v>
      </c>
      <c r="C35" t="s">
        <v>93</v>
      </c>
      <c r="H35" t="s">
        <v>94</v>
      </c>
      <c r="I35" s="13">
        <v>25</v>
      </c>
      <c r="J35" s="8"/>
      <c r="K35" s="9">
        <f t="shared" si="0"/>
        <v>0</v>
      </c>
      <c r="L35" s="19"/>
      <c r="M35" s="20"/>
      <c r="N35" s="21"/>
    </row>
    <row r="36" spans="1:14" x14ac:dyDescent="0.25">
      <c r="A36" t="s">
        <v>95</v>
      </c>
      <c r="B36" t="s">
        <v>96</v>
      </c>
      <c r="C36" t="s">
        <v>97</v>
      </c>
      <c r="H36" t="s">
        <v>42</v>
      </c>
      <c r="I36" s="13">
        <v>4</v>
      </c>
      <c r="J36" s="8"/>
      <c r="K36" s="9">
        <f t="shared" si="0"/>
        <v>0</v>
      </c>
      <c r="L36" s="19"/>
      <c r="M36" s="20"/>
      <c r="N36" s="21"/>
    </row>
    <row r="37" spans="1:14" x14ac:dyDescent="0.25">
      <c r="A37" t="s">
        <v>98</v>
      </c>
      <c r="B37" t="s">
        <v>99</v>
      </c>
      <c r="C37" t="s">
        <v>100</v>
      </c>
      <c r="H37" t="s">
        <v>94</v>
      </c>
      <c r="I37" s="13">
        <v>20</v>
      </c>
      <c r="J37" s="8"/>
      <c r="K37" s="9">
        <f t="shared" si="0"/>
        <v>0</v>
      </c>
      <c r="L37" s="19"/>
      <c r="M37" s="20"/>
      <c r="N37" s="21"/>
    </row>
    <row r="38" spans="1:14" x14ac:dyDescent="0.25">
      <c r="A38" t="s">
        <v>101</v>
      </c>
      <c r="B38" t="s">
        <v>102</v>
      </c>
      <c r="C38" t="s">
        <v>103</v>
      </c>
      <c r="H38" t="s">
        <v>42</v>
      </c>
      <c r="I38" s="13">
        <v>120</v>
      </c>
      <c r="J38" s="8"/>
      <c r="K38" s="9">
        <f t="shared" si="0"/>
        <v>0</v>
      </c>
      <c r="L38" s="19"/>
      <c r="M38" s="20"/>
      <c r="N38" s="21"/>
    </row>
    <row r="39" spans="1:14" x14ac:dyDescent="0.25">
      <c r="A39" t="s">
        <v>104</v>
      </c>
      <c r="B39" t="s">
        <v>105</v>
      </c>
      <c r="C39" t="s">
        <v>106</v>
      </c>
      <c r="H39" t="s">
        <v>42</v>
      </c>
      <c r="I39" s="13">
        <v>36</v>
      </c>
      <c r="J39" s="8"/>
      <c r="K39" s="9">
        <f t="shared" si="0"/>
        <v>0</v>
      </c>
      <c r="L39" s="19"/>
      <c r="M39" s="20"/>
      <c r="N39" s="21"/>
    </row>
    <row r="40" spans="1:14" x14ac:dyDescent="0.25">
      <c r="A40" t="s">
        <v>107</v>
      </c>
      <c r="B40" t="s">
        <v>108</v>
      </c>
      <c r="C40" t="s">
        <v>109</v>
      </c>
      <c r="H40" t="s">
        <v>42</v>
      </c>
      <c r="I40" s="13">
        <v>20</v>
      </c>
      <c r="J40" s="8"/>
      <c r="K40" s="9">
        <f t="shared" si="0"/>
        <v>0</v>
      </c>
      <c r="L40" s="19"/>
      <c r="M40" s="20"/>
      <c r="N40" s="21"/>
    </row>
    <row r="41" spans="1:14" x14ac:dyDescent="0.25">
      <c r="A41" t="s">
        <v>110</v>
      </c>
      <c r="B41" t="s">
        <v>111</v>
      </c>
      <c r="C41" t="s">
        <v>112</v>
      </c>
      <c r="H41" t="s">
        <v>42</v>
      </c>
      <c r="I41" s="13">
        <v>5</v>
      </c>
      <c r="J41" s="8"/>
      <c r="K41" s="9">
        <f t="shared" si="0"/>
        <v>0</v>
      </c>
      <c r="L41" s="19"/>
      <c r="M41" s="20"/>
      <c r="N41" s="21"/>
    </row>
    <row r="42" spans="1:14" x14ac:dyDescent="0.25">
      <c r="A42" t="s">
        <v>113</v>
      </c>
      <c r="B42" t="s">
        <v>114</v>
      </c>
      <c r="C42" t="s">
        <v>115</v>
      </c>
      <c r="H42" t="s">
        <v>42</v>
      </c>
      <c r="I42" s="13">
        <v>20</v>
      </c>
      <c r="J42" s="8"/>
      <c r="K42" s="9">
        <f t="shared" si="0"/>
        <v>0</v>
      </c>
      <c r="L42" s="19"/>
      <c r="M42" s="20"/>
      <c r="N42" s="21"/>
    </row>
    <row r="43" spans="1:14" x14ac:dyDescent="0.25">
      <c r="A43" t="s">
        <v>116</v>
      </c>
      <c r="B43" t="s">
        <v>117</v>
      </c>
      <c r="C43" t="s">
        <v>118</v>
      </c>
      <c r="H43" t="s">
        <v>42</v>
      </c>
      <c r="I43" s="13">
        <v>30</v>
      </c>
      <c r="J43" s="8"/>
      <c r="K43" s="9">
        <f t="shared" si="0"/>
        <v>0</v>
      </c>
      <c r="L43" s="19"/>
      <c r="M43" s="20"/>
      <c r="N43" s="21"/>
    </row>
    <row r="44" spans="1:14" x14ac:dyDescent="0.25">
      <c r="A44" t="s">
        <v>119</v>
      </c>
      <c r="B44" t="s">
        <v>120</v>
      </c>
      <c r="C44" t="s">
        <v>121</v>
      </c>
      <c r="H44" t="s">
        <v>42</v>
      </c>
      <c r="I44" s="13">
        <v>8</v>
      </c>
      <c r="J44" s="8"/>
      <c r="K44" s="9">
        <f t="shared" si="0"/>
        <v>0</v>
      </c>
      <c r="L44" s="19"/>
      <c r="M44" s="20"/>
      <c r="N44" s="21"/>
    </row>
    <row r="45" spans="1:14" x14ac:dyDescent="0.25">
      <c r="A45" t="s">
        <v>122</v>
      </c>
      <c r="B45" t="s">
        <v>123</v>
      </c>
      <c r="C45" t="s">
        <v>124</v>
      </c>
      <c r="H45" t="s">
        <v>42</v>
      </c>
      <c r="I45" s="13">
        <v>4</v>
      </c>
      <c r="J45" s="8"/>
      <c r="K45" s="9">
        <f t="shared" si="0"/>
        <v>0</v>
      </c>
      <c r="L45" s="19"/>
      <c r="M45" s="20"/>
      <c r="N45" s="21"/>
    </row>
    <row r="46" spans="1:14" x14ac:dyDescent="0.25">
      <c r="A46" t="s">
        <v>125</v>
      </c>
      <c r="B46" t="s">
        <v>126</v>
      </c>
      <c r="C46" t="s">
        <v>127</v>
      </c>
      <c r="H46" t="s">
        <v>42</v>
      </c>
      <c r="I46" s="13">
        <v>9</v>
      </c>
      <c r="J46" s="8"/>
      <c r="K46" s="9">
        <f t="shared" si="0"/>
        <v>0</v>
      </c>
      <c r="L46" s="19"/>
      <c r="M46" s="20"/>
      <c r="N46" s="21"/>
    </row>
    <row r="47" spans="1:14" x14ac:dyDescent="0.25">
      <c r="A47" t="s">
        <v>128</v>
      </c>
      <c r="B47" t="s">
        <v>129</v>
      </c>
      <c r="C47" t="s">
        <v>130</v>
      </c>
      <c r="H47" t="s">
        <v>42</v>
      </c>
      <c r="I47" s="13">
        <v>20</v>
      </c>
      <c r="J47" s="8"/>
      <c r="K47" s="9">
        <f t="shared" si="0"/>
        <v>0</v>
      </c>
      <c r="L47" s="19"/>
      <c r="M47" s="20"/>
      <c r="N47" s="21"/>
    </row>
    <row r="48" spans="1:14" x14ac:dyDescent="0.25">
      <c r="A48" t="s">
        <v>131</v>
      </c>
      <c r="B48" t="s">
        <v>132</v>
      </c>
      <c r="C48" t="s">
        <v>133</v>
      </c>
      <c r="H48" t="s">
        <v>42</v>
      </c>
      <c r="I48" s="13">
        <v>15</v>
      </c>
      <c r="J48" s="8"/>
      <c r="K48" s="9">
        <f t="shared" si="0"/>
        <v>0</v>
      </c>
      <c r="L48" s="19"/>
      <c r="M48" s="20"/>
      <c r="N48" s="21"/>
    </row>
    <row r="49" spans="1:14" x14ac:dyDescent="0.25">
      <c r="A49" t="s">
        <v>134</v>
      </c>
      <c r="B49" t="s">
        <v>135</v>
      </c>
      <c r="C49" t="s">
        <v>136</v>
      </c>
      <c r="H49" t="s">
        <v>42</v>
      </c>
      <c r="I49" s="13">
        <v>10</v>
      </c>
      <c r="J49" s="8"/>
      <c r="K49" s="9">
        <f t="shared" si="0"/>
        <v>0</v>
      </c>
      <c r="L49" s="19"/>
      <c r="M49" s="20"/>
      <c r="N49" s="21"/>
    </row>
    <row r="50" spans="1:14" x14ac:dyDescent="0.25">
      <c r="A50" t="s">
        <v>137</v>
      </c>
      <c r="B50" t="s">
        <v>138</v>
      </c>
      <c r="C50" t="s">
        <v>139</v>
      </c>
      <c r="H50" t="s">
        <v>42</v>
      </c>
      <c r="I50" s="13">
        <v>5</v>
      </c>
      <c r="J50" s="8"/>
      <c r="K50" s="9">
        <f t="shared" ref="K50:K81" si="1">SUM(I50*J50)</f>
        <v>0</v>
      </c>
      <c r="L50" s="19"/>
      <c r="M50" s="20"/>
      <c r="N50" s="21"/>
    </row>
    <row r="51" spans="1:14" x14ac:dyDescent="0.25">
      <c r="A51" t="s">
        <v>140</v>
      </c>
      <c r="B51" t="s">
        <v>141</v>
      </c>
      <c r="C51" t="s">
        <v>142</v>
      </c>
      <c r="H51" t="s">
        <v>42</v>
      </c>
      <c r="I51" s="13">
        <v>2</v>
      </c>
      <c r="J51" s="8"/>
      <c r="K51" s="9">
        <f t="shared" si="1"/>
        <v>0</v>
      </c>
      <c r="L51" s="19"/>
      <c r="M51" s="20"/>
      <c r="N51" s="21"/>
    </row>
    <row r="52" spans="1:14" x14ac:dyDescent="0.25">
      <c r="A52" t="s">
        <v>143</v>
      </c>
      <c r="B52" t="s">
        <v>144</v>
      </c>
      <c r="C52" t="s">
        <v>145</v>
      </c>
      <c r="H52" t="s">
        <v>146</v>
      </c>
      <c r="I52" s="13">
        <v>4</v>
      </c>
      <c r="J52" s="8"/>
      <c r="K52" s="9">
        <f t="shared" si="1"/>
        <v>0</v>
      </c>
      <c r="L52" s="19"/>
      <c r="M52" s="20"/>
      <c r="N52" s="21"/>
    </row>
    <row r="53" spans="1:14" x14ac:dyDescent="0.25">
      <c r="A53" t="s">
        <v>147</v>
      </c>
      <c r="B53" t="s">
        <v>148</v>
      </c>
      <c r="C53" t="s">
        <v>149</v>
      </c>
      <c r="H53" t="s">
        <v>42</v>
      </c>
      <c r="I53" s="13">
        <v>20</v>
      </c>
      <c r="J53" s="8"/>
      <c r="K53" s="9">
        <f t="shared" si="1"/>
        <v>0</v>
      </c>
      <c r="L53" s="19"/>
      <c r="M53" s="20"/>
      <c r="N53" s="21"/>
    </row>
    <row r="54" spans="1:14" x14ac:dyDescent="0.25">
      <c r="A54" t="s">
        <v>150</v>
      </c>
      <c r="B54" t="s">
        <v>151</v>
      </c>
      <c r="C54" t="s">
        <v>152</v>
      </c>
      <c r="H54" t="s">
        <v>42</v>
      </c>
      <c r="I54" s="13">
        <v>40</v>
      </c>
      <c r="J54" s="8"/>
      <c r="K54" s="9">
        <f t="shared" si="1"/>
        <v>0</v>
      </c>
      <c r="L54" s="19"/>
      <c r="M54" s="20"/>
      <c r="N54" s="21"/>
    </row>
    <row r="55" spans="1:14" x14ac:dyDescent="0.25">
      <c r="A55" t="s">
        <v>153</v>
      </c>
      <c r="B55" t="s">
        <v>154</v>
      </c>
      <c r="C55" t="s">
        <v>155</v>
      </c>
      <c r="H55" t="s">
        <v>42</v>
      </c>
      <c r="I55" s="13">
        <v>20</v>
      </c>
      <c r="J55" s="8"/>
      <c r="K55" s="9">
        <f t="shared" si="1"/>
        <v>0</v>
      </c>
      <c r="L55" s="19"/>
      <c r="M55" s="20"/>
      <c r="N55" s="21"/>
    </row>
    <row r="56" spans="1:14" x14ac:dyDescent="0.25">
      <c r="A56" t="s">
        <v>156</v>
      </c>
      <c r="B56" t="s">
        <v>157</v>
      </c>
      <c r="C56" t="s">
        <v>158</v>
      </c>
      <c r="H56" t="s">
        <v>42</v>
      </c>
      <c r="I56" s="13">
        <v>15</v>
      </c>
      <c r="J56" s="8"/>
      <c r="K56" s="9">
        <f t="shared" si="1"/>
        <v>0</v>
      </c>
      <c r="L56" s="19"/>
      <c r="M56" s="20"/>
      <c r="N56" s="21"/>
    </row>
    <row r="57" spans="1:14" x14ac:dyDescent="0.25">
      <c r="A57" t="s">
        <v>159</v>
      </c>
      <c r="B57" t="s">
        <v>160</v>
      </c>
      <c r="C57" t="s">
        <v>161</v>
      </c>
      <c r="H57" t="s">
        <v>42</v>
      </c>
      <c r="I57" s="13">
        <v>15</v>
      </c>
      <c r="J57" s="8"/>
      <c r="K57" s="9">
        <f t="shared" si="1"/>
        <v>0</v>
      </c>
      <c r="L57" s="19"/>
      <c r="M57" s="20"/>
      <c r="N57" s="21"/>
    </row>
    <row r="58" spans="1:14" x14ac:dyDescent="0.25">
      <c r="A58" t="s">
        <v>162</v>
      </c>
      <c r="B58" t="s">
        <v>163</v>
      </c>
      <c r="C58" t="s">
        <v>164</v>
      </c>
      <c r="H58" t="s">
        <v>42</v>
      </c>
      <c r="I58" s="13">
        <v>2</v>
      </c>
      <c r="J58" s="8"/>
      <c r="K58" s="9">
        <f t="shared" si="1"/>
        <v>0</v>
      </c>
      <c r="L58" s="19"/>
      <c r="M58" s="20"/>
      <c r="N58" s="21"/>
    </row>
    <row r="59" spans="1:14" x14ac:dyDescent="0.25">
      <c r="A59" t="s">
        <v>165</v>
      </c>
      <c r="B59" t="s">
        <v>166</v>
      </c>
      <c r="C59" t="s">
        <v>167</v>
      </c>
      <c r="H59" t="s">
        <v>42</v>
      </c>
      <c r="I59" s="13">
        <v>3</v>
      </c>
      <c r="J59" s="8"/>
      <c r="K59" s="9">
        <f t="shared" si="1"/>
        <v>0</v>
      </c>
      <c r="L59" s="19"/>
      <c r="M59" s="20"/>
      <c r="N59" s="21"/>
    </row>
    <row r="60" spans="1:14" x14ac:dyDescent="0.25">
      <c r="A60" t="s">
        <v>168</v>
      </c>
      <c r="B60" t="s">
        <v>169</v>
      </c>
      <c r="C60" t="s">
        <v>170</v>
      </c>
      <c r="H60" t="s">
        <v>42</v>
      </c>
      <c r="I60" s="13">
        <v>4</v>
      </c>
      <c r="J60" s="8"/>
      <c r="K60" s="9">
        <f t="shared" si="1"/>
        <v>0</v>
      </c>
      <c r="L60" s="19"/>
      <c r="M60" s="20"/>
      <c r="N60" s="21"/>
    </row>
    <row r="61" spans="1:14" x14ac:dyDescent="0.25">
      <c r="A61" t="s">
        <v>171</v>
      </c>
      <c r="B61" t="s">
        <v>172</v>
      </c>
      <c r="C61" t="s">
        <v>173</v>
      </c>
      <c r="H61" t="s">
        <v>42</v>
      </c>
      <c r="I61" s="13">
        <v>20</v>
      </c>
      <c r="J61" s="8"/>
      <c r="K61" s="9">
        <f t="shared" si="1"/>
        <v>0</v>
      </c>
      <c r="L61" s="19"/>
      <c r="M61" s="20"/>
      <c r="N61" s="21"/>
    </row>
    <row r="62" spans="1:14" x14ac:dyDescent="0.25">
      <c r="A62" t="s">
        <v>174</v>
      </c>
      <c r="B62" t="s">
        <v>175</v>
      </c>
      <c r="C62" t="s">
        <v>176</v>
      </c>
      <c r="H62" t="s">
        <v>42</v>
      </c>
      <c r="I62" s="13">
        <v>1</v>
      </c>
      <c r="J62" s="8"/>
      <c r="K62" s="9">
        <f t="shared" si="1"/>
        <v>0</v>
      </c>
      <c r="L62" s="19"/>
      <c r="M62" s="20"/>
      <c r="N62" s="21"/>
    </row>
    <row r="63" spans="1:14" x14ac:dyDescent="0.25">
      <c r="A63" t="s">
        <v>177</v>
      </c>
      <c r="B63" t="s">
        <v>178</v>
      </c>
      <c r="C63" t="s">
        <v>179</v>
      </c>
      <c r="H63" t="s">
        <v>42</v>
      </c>
      <c r="I63" s="13">
        <v>1</v>
      </c>
      <c r="J63" s="8"/>
      <c r="K63" s="9">
        <f t="shared" si="1"/>
        <v>0</v>
      </c>
      <c r="L63" s="19"/>
      <c r="M63" s="20"/>
      <c r="N63" s="21"/>
    </row>
    <row r="64" spans="1:14" x14ac:dyDescent="0.25">
      <c r="A64" t="s">
        <v>180</v>
      </c>
      <c r="B64" t="s">
        <v>181</v>
      </c>
      <c r="C64" t="s">
        <v>182</v>
      </c>
      <c r="H64" t="s">
        <v>42</v>
      </c>
      <c r="I64" s="13">
        <v>1</v>
      </c>
      <c r="J64" s="8"/>
      <c r="K64" s="9">
        <f t="shared" si="1"/>
        <v>0</v>
      </c>
      <c r="L64" s="19"/>
      <c r="M64" s="20"/>
      <c r="N64" s="21"/>
    </row>
    <row r="65" spans="1:14" x14ac:dyDescent="0.25">
      <c r="A65" t="s">
        <v>183</v>
      </c>
      <c r="B65" t="s">
        <v>184</v>
      </c>
      <c r="C65" t="s">
        <v>185</v>
      </c>
      <c r="H65" t="s">
        <v>42</v>
      </c>
      <c r="I65" s="13">
        <v>10</v>
      </c>
      <c r="J65" s="8"/>
      <c r="K65" s="9">
        <f t="shared" si="1"/>
        <v>0</v>
      </c>
      <c r="L65" s="19"/>
      <c r="M65" s="20"/>
      <c r="N65" s="21"/>
    </row>
    <row r="66" spans="1:14" x14ac:dyDescent="0.25">
      <c r="A66" t="s">
        <v>186</v>
      </c>
      <c r="B66" t="s">
        <v>187</v>
      </c>
      <c r="C66" t="s">
        <v>188</v>
      </c>
      <c r="H66" t="s">
        <v>42</v>
      </c>
      <c r="I66" s="13">
        <v>5</v>
      </c>
      <c r="J66" s="8"/>
      <c r="K66" s="9">
        <f t="shared" si="1"/>
        <v>0</v>
      </c>
      <c r="L66" s="19"/>
      <c r="M66" s="20"/>
      <c r="N66" s="21"/>
    </row>
    <row r="67" spans="1:14" x14ac:dyDescent="0.25">
      <c r="A67" t="s">
        <v>189</v>
      </c>
      <c r="B67" t="s">
        <v>190</v>
      </c>
      <c r="C67" t="s">
        <v>191</v>
      </c>
      <c r="H67" t="s">
        <v>42</v>
      </c>
      <c r="I67" s="13">
        <v>3</v>
      </c>
      <c r="J67" s="8"/>
      <c r="K67" s="9">
        <f t="shared" si="1"/>
        <v>0</v>
      </c>
      <c r="L67" s="19"/>
      <c r="M67" s="20"/>
      <c r="N67" s="21"/>
    </row>
    <row r="68" spans="1:14" x14ac:dyDescent="0.25">
      <c r="A68" t="s">
        <v>192</v>
      </c>
      <c r="B68" t="s">
        <v>193</v>
      </c>
      <c r="C68" t="s">
        <v>194</v>
      </c>
      <c r="H68" t="s">
        <v>42</v>
      </c>
      <c r="I68" s="13">
        <v>30</v>
      </c>
      <c r="J68" s="8"/>
      <c r="K68" s="9">
        <f t="shared" si="1"/>
        <v>0</v>
      </c>
      <c r="L68" s="19"/>
      <c r="M68" s="20"/>
      <c r="N68" s="21"/>
    </row>
    <row r="69" spans="1:14" x14ac:dyDescent="0.25">
      <c r="A69" t="s">
        <v>195</v>
      </c>
      <c r="B69" t="s">
        <v>196</v>
      </c>
      <c r="C69" t="s">
        <v>197</v>
      </c>
      <c r="H69" t="s">
        <v>42</v>
      </c>
      <c r="I69" s="13">
        <v>80</v>
      </c>
      <c r="J69" s="8"/>
      <c r="K69" s="9">
        <f t="shared" si="1"/>
        <v>0</v>
      </c>
      <c r="L69" s="19"/>
      <c r="M69" s="20"/>
      <c r="N69" s="21"/>
    </row>
    <row r="70" spans="1:14" x14ac:dyDescent="0.25">
      <c r="A70" t="s">
        <v>198</v>
      </c>
      <c r="B70" t="s">
        <v>199</v>
      </c>
      <c r="C70" t="s">
        <v>200</v>
      </c>
      <c r="H70" t="s">
        <v>42</v>
      </c>
      <c r="I70" s="13">
        <v>15</v>
      </c>
      <c r="J70" s="8"/>
      <c r="K70" s="9">
        <f t="shared" si="1"/>
        <v>0</v>
      </c>
      <c r="L70" s="19"/>
      <c r="M70" s="20"/>
      <c r="N70" s="21"/>
    </row>
    <row r="71" spans="1:14" x14ac:dyDescent="0.25">
      <c r="A71" t="s">
        <v>201</v>
      </c>
      <c r="B71" t="s">
        <v>202</v>
      </c>
      <c r="C71" t="s">
        <v>203</v>
      </c>
      <c r="H71" t="s">
        <v>42</v>
      </c>
      <c r="I71" s="13">
        <v>50</v>
      </c>
      <c r="J71" s="8"/>
      <c r="K71" s="9">
        <f t="shared" si="1"/>
        <v>0</v>
      </c>
      <c r="L71" s="19"/>
      <c r="M71" s="20"/>
      <c r="N71" s="21"/>
    </row>
    <row r="72" spans="1:14" x14ac:dyDescent="0.25">
      <c r="A72" t="s">
        <v>204</v>
      </c>
      <c r="B72" t="s">
        <v>205</v>
      </c>
      <c r="C72" t="s">
        <v>206</v>
      </c>
      <c r="H72" t="s">
        <v>42</v>
      </c>
      <c r="I72" s="13">
        <v>5</v>
      </c>
      <c r="J72" s="8"/>
      <c r="K72" s="9">
        <f t="shared" si="1"/>
        <v>0</v>
      </c>
      <c r="L72" s="19"/>
      <c r="M72" s="20"/>
      <c r="N72" s="21"/>
    </row>
    <row r="73" spans="1:14" x14ac:dyDescent="0.25">
      <c r="A73" t="s">
        <v>207</v>
      </c>
      <c r="B73" t="s">
        <v>208</v>
      </c>
      <c r="C73" t="s">
        <v>209</v>
      </c>
      <c r="H73" t="s">
        <v>42</v>
      </c>
      <c r="I73" s="13">
        <v>1</v>
      </c>
      <c r="J73" s="8"/>
      <c r="K73" s="9">
        <f t="shared" si="1"/>
        <v>0</v>
      </c>
      <c r="L73" s="19"/>
      <c r="M73" s="20"/>
      <c r="N73" s="21"/>
    </row>
    <row r="74" spans="1:14" x14ac:dyDescent="0.25">
      <c r="A74" t="s">
        <v>210</v>
      </c>
      <c r="B74" t="s">
        <v>211</v>
      </c>
      <c r="C74" t="s">
        <v>212</v>
      </c>
      <c r="H74" t="s">
        <v>42</v>
      </c>
      <c r="I74" s="13">
        <v>1</v>
      </c>
      <c r="J74" s="8"/>
      <c r="K74" s="9">
        <f t="shared" si="1"/>
        <v>0</v>
      </c>
      <c r="L74" s="19"/>
      <c r="M74" s="20"/>
      <c r="N74" s="21"/>
    </row>
    <row r="75" spans="1:14" x14ac:dyDescent="0.25">
      <c r="A75" t="s">
        <v>213</v>
      </c>
      <c r="B75" t="s">
        <v>214</v>
      </c>
      <c r="C75" t="s">
        <v>215</v>
      </c>
      <c r="H75" t="s">
        <v>42</v>
      </c>
      <c r="I75" s="13">
        <v>5</v>
      </c>
      <c r="J75" s="8"/>
      <c r="K75" s="9">
        <f t="shared" si="1"/>
        <v>0</v>
      </c>
      <c r="L75" s="19"/>
      <c r="M75" s="20"/>
      <c r="N75" s="21"/>
    </row>
    <row r="76" spans="1:14" x14ac:dyDescent="0.25">
      <c r="A76" t="s">
        <v>216</v>
      </c>
      <c r="B76" t="s">
        <v>217</v>
      </c>
      <c r="C76" t="s">
        <v>218</v>
      </c>
      <c r="H76" t="s">
        <v>42</v>
      </c>
      <c r="I76" s="13">
        <v>30</v>
      </c>
      <c r="J76" s="8"/>
      <c r="K76" s="9">
        <f t="shared" si="1"/>
        <v>0</v>
      </c>
      <c r="L76" s="19"/>
      <c r="M76" s="20"/>
      <c r="N76" s="21"/>
    </row>
    <row r="77" spans="1:14" x14ac:dyDescent="0.25">
      <c r="A77" t="s">
        <v>219</v>
      </c>
      <c r="B77" t="s">
        <v>220</v>
      </c>
      <c r="C77" t="s">
        <v>221</v>
      </c>
      <c r="H77" t="s">
        <v>42</v>
      </c>
      <c r="I77" s="13">
        <v>26</v>
      </c>
      <c r="J77" s="8"/>
      <c r="K77" s="9">
        <f t="shared" si="1"/>
        <v>0</v>
      </c>
      <c r="L77" s="19"/>
      <c r="M77" s="20"/>
      <c r="N77" s="21"/>
    </row>
    <row r="78" spans="1:14" x14ac:dyDescent="0.25">
      <c r="A78" t="s">
        <v>222</v>
      </c>
      <c r="B78" t="s">
        <v>223</v>
      </c>
      <c r="C78" t="s">
        <v>224</v>
      </c>
      <c r="H78" t="s">
        <v>42</v>
      </c>
      <c r="I78" s="13">
        <v>20</v>
      </c>
      <c r="J78" s="8"/>
      <c r="K78" s="9">
        <f t="shared" si="1"/>
        <v>0</v>
      </c>
      <c r="L78" s="19"/>
      <c r="M78" s="20"/>
      <c r="N78" s="21"/>
    </row>
    <row r="79" spans="1:14" x14ac:dyDescent="0.25">
      <c r="A79" t="s">
        <v>225</v>
      </c>
      <c r="B79" t="s">
        <v>226</v>
      </c>
      <c r="C79" t="s">
        <v>227</v>
      </c>
      <c r="H79" t="s">
        <v>42</v>
      </c>
      <c r="I79" s="13">
        <v>2</v>
      </c>
      <c r="J79" s="8"/>
      <c r="K79" s="9">
        <f t="shared" si="1"/>
        <v>0</v>
      </c>
      <c r="L79" s="19"/>
      <c r="M79" s="20"/>
      <c r="N79" s="21"/>
    </row>
    <row r="80" spans="1:14" x14ac:dyDescent="0.25">
      <c r="A80" t="s">
        <v>228</v>
      </c>
      <c r="B80" t="s">
        <v>229</v>
      </c>
      <c r="C80" t="s">
        <v>230</v>
      </c>
      <c r="H80" t="s">
        <v>42</v>
      </c>
      <c r="I80" s="13">
        <v>4</v>
      </c>
      <c r="J80" s="8"/>
      <c r="K80" s="9">
        <f t="shared" si="1"/>
        <v>0</v>
      </c>
      <c r="L80" s="19"/>
      <c r="M80" s="20"/>
      <c r="N80" s="21"/>
    </row>
    <row r="81" spans="1:14" x14ac:dyDescent="0.25">
      <c r="A81" t="s">
        <v>231</v>
      </c>
      <c r="B81" t="s">
        <v>232</v>
      </c>
      <c r="C81" t="s">
        <v>233</v>
      </c>
      <c r="H81" t="s">
        <v>234</v>
      </c>
      <c r="I81" s="13">
        <v>1</v>
      </c>
      <c r="J81" s="8"/>
      <c r="K81" s="9">
        <f t="shared" si="1"/>
        <v>0</v>
      </c>
      <c r="L81" s="19"/>
      <c r="M81" s="20"/>
      <c r="N81" s="21"/>
    </row>
    <row r="82" spans="1:14" x14ac:dyDescent="0.25">
      <c r="A82" t="s">
        <v>235</v>
      </c>
      <c r="B82" t="s">
        <v>236</v>
      </c>
      <c r="C82" t="s">
        <v>237</v>
      </c>
      <c r="H82" t="s">
        <v>42</v>
      </c>
      <c r="I82" s="13">
        <v>6</v>
      </c>
      <c r="J82" s="8"/>
      <c r="K82" s="9">
        <f t="shared" ref="K82:K113" si="2">SUM(I82*J82)</f>
        <v>0</v>
      </c>
      <c r="L82" s="19"/>
      <c r="M82" s="20"/>
      <c r="N82" s="21"/>
    </row>
    <row r="83" spans="1:14" x14ac:dyDescent="0.25">
      <c r="A83" t="s">
        <v>238</v>
      </c>
      <c r="B83" t="s">
        <v>239</v>
      </c>
      <c r="C83" t="s">
        <v>240</v>
      </c>
      <c r="H83" t="s">
        <v>241</v>
      </c>
      <c r="I83" s="13">
        <v>50</v>
      </c>
      <c r="J83" s="8"/>
      <c r="K83" s="9">
        <f t="shared" si="2"/>
        <v>0</v>
      </c>
      <c r="L83" s="19"/>
      <c r="M83" s="20"/>
      <c r="N83" s="21"/>
    </row>
    <row r="84" spans="1:14" x14ac:dyDescent="0.25">
      <c r="A84" t="s">
        <v>242</v>
      </c>
      <c r="B84" t="s">
        <v>243</v>
      </c>
      <c r="C84" t="s">
        <v>244</v>
      </c>
      <c r="H84" t="s">
        <v>94</v>
      </c>
      <c r="I84" s="13">
        <v>20</v>
      </c>
      <c r="J84" s="8"/>
      <c r="K84" s="9">
        <f t="shared" si="2"/>
        <v>0</v>
      </c>
      <c r="L84" s="19"/>
      <c r="M84" s="20"/>
      <c r="N84" s="21"/>
    </row>
    <row r="85" spans="1:14" x14ac:dyDescent="0.25">
      <c r="A85" t="s">
        <v>245</v>
      </c>
      <c r="B85" t="s">
        <v>246</v>
      </c>
      <c r="C85" t="s">
        <v>247</v>
      </c>
      <c r="H85" t="s">
        <v>42</v>
      </c>
      <c r="I85" s="13">
        <v>10</v>
      </c>
      <c r="J85" s="8"/>
      <c r="K85" s="9">
        <f t="shared" si="2"/>
        <v>0</v>
      </c>
      <c r="L85" s="19"/>
      <c r="M85" s="20"/>
      <c r="N85" s="21"/>
    </row>
    <row r="86" spans="1:14" x14ac:dyDescent="0.25">
      <c r="A86" t="s">
        <v>248</v>
      </c>
      <c r="B86" t="s">
        <v>249</v>
      </c>
      <c r="C86" t="s">
        <v>250</v>
      </c>
      <c r="H86" t="s">
        <v>42</v>
      </c>
      <c r="I86" s="13">
        <v>20</v>
      </c>
      <c r="J86" s="8"/>
      <c r="K86" s="9">
        <f t="shared" si="2"/>
        <v>0</v>
      </c>
      <c r="L86" s="19"/>
      <c r="M86" s="20"/>
      <c r="N86" s="21"/>
    </row>
    <row r="87" spans="1:14" x14ac:dyDescent="0.25">
      <c r="A87" t="s">
        <v>251</v>
      </c>
      <c r="B87" t="s">
        <v>252</v>
      </c>
      <c r="C87" t="s">
        <v>253</v>
      </c>
      <c r="H87" t="s">
        <v>42</v>
      </c>
      <c r="I87" s="13">
        <v>50</v>
      </c>
      <c r="J87" s="8"/>
      <c r="K87" s="9">
        <f t="shared" si="2"/>
        <v>0</v>
      </c>
      <c r="L87" s="19"/>
      <c r="M87" s="20"/>
      <c r="N87" s="21"/>
    </row>
    <row r="88" spans="1:14" x14ac:dyDescent="0.25">
      <c r="A88" t="s">
        <v>254</v>
      </c>
      <c r="B88" t="s">
        <v>255</v>
      </c>
      <c r="C88" t="s">
        <v>256</v>
      </c>
      <c r="H88" t="s">
        <v>42</v>
      </c>
      <c r="I88" s="13">
        <v>50</v>
      </c>
      <c r="J88" s="8"/>
      <c r="K88" s="9">
        <f t="shared" si="2"/>
        <v>0</v>
      </c>
      <c r="L88" s="19"/>
      <c r="M88" s="20"/>
      <c r="N88" s="21"/>
    </row>
    <row r="89" spans="1:14" x14ac:dyDescent="0.25">
      <c r="A89" t="s">
        <v>257</v>
      </c>
      <c r="B89" t="s">
        <v>258</v>
      </c>
      <c r="C89" t="s">
        <v>259</v>
      </c>
      <c r="H89" t="s">
        <v>42</v>
      </c>
      <c r="I89" s="13">
        <v>8</v>
      </c>
      <c r="J89" s="8"/>
      <c r="K89" s="9">
        <f t="shared" si="2"/>
        <v>0</v>
      </c>
      <c r="L89" s="19"/>
      <c r="M89" s="20"/>
      <c r="N89" s="21"/>
    </row>
    <row r="90" spans="1:14" x14ac:dyDescent="0.25">
      <c r="I90" s="13"/>
      <c r="J90" s="11" t="s">
        <v>260</v>
      </c>
      <c r="K90" s="10">
        <f>SUM(K18:K89)</f>
        <v>0</v>
      </c>
    </row>
    <row r="91" spans="1:14" x14ac:dyDescent="0.25">
      <c r="A91" t="s">
        <v>261</v>
      </c>
    </row>
    <row r="92" spans="1:14" x14ac:dyDescent="0.25">
      <c r="A92" s="15" t="s">
        <v>262</v>
      </c>
      <c r="B92" s="15"/>
      <c r="C92" s="15"/>
      <c r="D92" s="15"/>
      <c r="E92" s="15"/>
      <c r="F92" s="15"/>
      <c r="G92" s="15"/>
      <c r="H92" s="15"/>
      <c r="I92" s="15"/>
      <c r="J92" s="15"/>
      <c r="K92" s="15"/>
      <c r="L92" s="15"/>
      <c r="M92" s="15"/>
      <c r="N92" s="15"/>
    </row>
    <row r="94" spans="1:14" x14ac:dyDescent="0.25">
      <c r="A94" s="16" t="s">
        <v>263</v>
      </c>
      <c r="B94" s="16"/>
      <c r="C94" s="16"/>
      <c r="D94" s="16"/>
      <c r="E94" s="16"/>
      <c r="F94" s="16"/>
      <c r="G94" s="16"/>
      <c r="H94" s="16"/>
      <c r="I94" s="16"/>
      <c r="J94" s="16"/>
      <c r="K94" s="16"/>
      <c r="L94" s="16"/>
      <c r="M94" s="16"/>
      <c r="N94" s="16"/>
    </row>
    <row r="96" spans="1:14" x14ac:dyDescent="0.25">
      <c r="A96" s="15" t="s">
        <v>264</v>
      </c>
      <c r="B96" s="15"/>
      <c r="C96" s="15"/>
      <c r="D96" s="15"/>
      <c r="E96" s="15"/>
      <c r="F96" s="15"/>
      <c r="G96" s="15"/>
      <c r="H96" s="15"/>
      <c r="I96" s="15"/>
      <c r="J96" s="15"/>
      <c r="K96" s="15"/>
      <c r="L96" s="15"/>
      <c r="M96" s="15"/>
      <c r="N96" s="15"/>
    </row>
    <row r="98" spans="1:14" x14ac:dyDescent="0.25">
      <c r="A98" s="16" t="s">
        <v>265</v>
      </c>
      <c r="B98" s="16"/>
      <c r="C98" s="16"/>
      <c r="D98" s="16"/>
      <c r="E98" s="16"/>
      <c r="F98" s="16"/>
      <c r="G98" s="16"/>
      <c r="H98" s="16"/>
      <c r="I98" s="16"/>
      <c r="J98" s="16"/>
      <c r="K98" s="16"/>
      <c r="L98" s="16"/>
      <c r="M98" s="16"/>
      <c r="N98" s="16"/>
    </row>
    <row r="100" spans="1:14" x14ac:dyDescent="0.25">
      <c r="A100" s="15" t="s">
        <v>266</v>
      </c>
      <c r="B100" s="15"/>
      <c r="C100" s="15"/>
      <c r="D100" s="15"/>
      <c r="E100" s="15"/>
      <c r="F100" s="15"/>
      <c r="G100" s="15"/>
      <c r="H100" s="15"/>
      <c r="I100" s="15"/>
      <c r="J100" s="15"/>
      <c r="K100" s="15"/>
      <c r="L100" s="15"/>
      <c r="M100" s="15"/>
      <c r="N100" s="15"/>
    </row>
    <row r="102" spans="1:14" x14ac:dyDescent="0.25">
      <c r="A102" s="17" t="s">
        <v>267</v>
      </c>
      <c r="B102" s="17"/>
      <c r="C102" s="17"/>
      <c r="D102" s="17"/>
      <c r="E102" s="17"/>
      <c r="F102" s="17"/>
      <c r="G102" s="17"/>
      <c r="H102" s="17"/>
      <c r="I102" s="17"/>
      <c r="J102" s="17"/>
      <c r="K102" s="17"/>
      <c r="L102" s="17"/>
      <c r="M102" s="17"/>
      <c r="N102" s="17"/>
    </row>
    <row r="103" spans="1:14" x14ac:dyDescent="0.25">
      <c r="A103" s="18" t="s">
        <v>268</v>
      </c>
      <c r="B103" s="18"/>
      <c r="C103" s="18"/>
      <c r="D103" s="18"/>
      <c r="E103" s="18"/>
      <c r="F103" s="18"/>
      <c r="G103" s="18"/>
      <c r="H103" s="18"/>
      <c r="I103" s="18"/>
      <c r="J103" s="18"/>
      <c r="K103" s="18"/>
      <c r="L103" s="18"/>
      <c r="M103" s="18"/>
      <c r="N103" s="18"/>
    </row>
    <row r="104" spans="1:14" x14ac:dyDescent="0.25">
      <c r="A104" s="14" t="s">
        <v>269</v>
      </c>
      <c r="B104" s="14"/>
      <c r="C104" s="14"/>
      <c r="D104" s="14"/>
      <c r="E104" s="14"/>
      <c r="F104" s="14"/>
      <c r="G104" s="14"/>
      <c r="H104" s="14"/>
      <c r="I104" s="14"/>
      <c r="J104" s="14"/>
      <c r="K104" s="14"/>
      <c r="L104" s="14"/>
      <c r="M104" s="14"/>
      <c r="N104" s="14"/>
    </row>
    <row r="106" spans="1:14" x14ac:dyDescent="0.25">
      <c r="A106" s="15" t="s">
        <v>270</v>
      </c>
      <c r="B106" s="15"/>
      <c r="C106" s="15"/>
      <c r="D106" s="15"/>
      <c r="E106" s="15"/>
      <c r="F106" s="15"/>
      <c r="G106" s="15"/>
      <c r="H106" s="15"/>
      <c r="I106" s="15"/>
      <c r="J106" s="15"/>
      <c r="K106" s="15"/>
      <c r="L106" s="15"/>
      <c r="M106" s="15"/>
      <c r="N106" s="15"/>
    </row>
  </sheetData>
  <protectedRanges>
    <protectedRange sqref="H10 K10 N10 J11 H12:H13 L12 K13 C8:C15" name="Editaveis"/>
    <protectedRange sqref="J18:N18 L19:N89" name="Proposta"/>
  </protectedRanges>
  <mergeCells count="130">
    <mergeCell ref="A3:B3"/>
    <mergeCell ref="C3:E3"/>
    <mergeCell ref="F3:H3"/>
    <mergeCell ref="I3:J3"/>
    <mergeCell ref="K3:L3"/>
    <mergeCell ref="M3:N3"/>
    <mergeCell ref="A1:N1"/>
    <mergeCell ref="A2:B2"/>
    <mergeCell ref="C2:E2"/>
    <mergeCell ref="F2:H2"/>
    <mergeCell ref="I2:J2"/>
    <mergeCell ref="K2:L2"/>
    <mergeCell ref="M2:N2"/>
    <mergeCell ref="A9:B9"/>
    <mergeCell ref="C9:N9"/>
    <mergeCell ref="A10:B10"/>
    <mergeCell ref="C10:E10"/>
    <mergeCell ref="F10:G10"/>
    <mergeCell ref="H10:I10"/>
    <mergeCell ref="K10:L10"/>
    <mergeCell ref="A4:N4"/>
    <mergeCell ref="A5:B6"/>
    <mergeCell ref="C5:N6"/>
    <mergeCell ref="A7:N7"/>
    <mergeCell ref="A8:B8"/>
    <mergeCell ref="C8:N8"/>
    <mergeCell ref="A13:B13"/>
    <mergeCell ref="C13:E13"/>
    <mergeCell ref="F13:G13"/>
    <mergeCell ref="H13:I13"/>
    <mergeCell ref="K13:N13"/>
    <mergeCell ref="A14:B14"/>
    <mergeCell ref="C14:N14"/>
    <mergeCell ref="A11:B11"/>
    <mergeCell ref="C11:G11"/>
    <mergeCell ref="H11:I11"/>
    <mergeCell ref="J11:N11"/>
    <mergeCell ref="A12:B12"/>
    <mergeCell ref="C12:E12"/>
    <mergeCell ref="F12:G12"/>
    <mergeCell ref="H12:I12"/>
    <mergeCell ref="J12:K12"/>
    <mergeCell ref="L12:N12"/>
    <mergeCell ref="L19:N19"/>
    <mergeCell ref="L20:N20"/>
    <mergeCell ref="L21:N21"/>
    <mergeCell ref="L22:N22"/>
    <mergeCell ref="L23:N23"/>
    <mergeCell ref="L24:N24"/>
    <mergeCell ref="A15:B15"/>
    <mergeCell ref="C15:N15"/>
    <mergeCell ref="A16:N16"/>
    <mergeCell ref="C17:G17"/>
    <mergeCell ref="L17:N17"/>
    <mergeCell ref="C18:G18"/>
    <mergeCell ref="L18:N18"/>
    <mergeCell ref="L31:N31"/>
    <mergeCell ref="L32:N32"/>
    <mergeCell ref="L33:N33"/>
    <mergeCell ref="L34:N34"/>
    <mergeCell ref="L35:N35"/>
    <mergeCell ref="L36:N36"/>
    <mergeCell ref="L25:N25"/>
    <mergeCell ref="L26:N26"/>
    <mergeCell ref="L27:N27"/>
    <mergeCell ref="L28:N28"/>
    <mergeCell ref="L29:N29"/>
    <mergeCell ref="L30:N30"/>
    <mergeCell ref="L43:N43"/>
    <mergeCell ref="L44:N44"/>
    <mergeCell ref="L45:N45"/>
    <mergeCell ref="L46:N46"/>
    <mergeCell ref="L47:N47"/>
    <mergeCell ref="L48:N48"/>
    <mergeCell ref="L37:N37"/>
    <mergeCell ref="L38:N38"/>
    <mergeCell ref="L39:N39"/>
    <mergeCell ref="L40:N40"/>
    <mergeCell ref="L41:N41"/>
    <mergeCell ref="L42:N42"/>
    <mergeCell ref="L55:N55"/>
    <mergeCell ref="L56:N56"/>
    <mergeCell ref="L57:N57"/>
    <mergeCell ref="L58:N58"/>
    <mergeCell ref="L59:N59"/>
    <mergeCell ref="L60:N60"/>
    <mergeCell ref="L49:N49"/>
    <mergeCell ref="L50:N50"/>
    <mergeCell ref="L51:N51"/>
    <mergeCell ref="L52:N52"/>
    <mergeCell ref="L53:N53"/>
    <mergeCell ref="L54:N54"/>
    <mergeCell ref="L67:N67"/>
    <mergeCell ref="L68:N68"/>
    <mergeCell ref="L69:N69"/>
    <mergeCell ref="L70:N70"/>
    <mergeCell ref="L71:N71"/>
    <mergeCell ref="L72:N72"/>
    <mergeCell ref="L61:N61"/>
    <mergeCell ref="L62:N62"/>
    <mergeCell ref="L63:N63"/>
    <mergeCell ref="L64:N64"/>
    <mergeCell ref="L65:N65"/>
    <mergeCell ref="L66:N66"/>
    <mergeCell ref="L79:N79"/>
    <mergeCell ref="L80:N80"/>
    <mergeCell ref="L81:N81"/>
    <mergeCell ref="L82:N82"/>
    <mergeCell ref="L83:N83"/>
    <mergeCell ref="L84:N84"/>
    <mergeCell ref="L73:N73"/>
    <mergeCell ref="L74:N74"/>
    <mergeCell ref="L75:N75"/>
    <mergeCell ref="L76:N76"/>
    <mergeCell ref="L77:N77"/>
    <mergeCell ref="L78:N78"/>
    <mergeCell ref="A104:N104"/>
    <mergeCell ref="A106:N106"/>
    <mergeCell ref="A94:N94"/>
    <mergeCell ref="A96:N96"/>
    <mergeCell ref="A98:N98"/>
    <mergeCell ref="A100:N100"/>
    <mergeCell ref="A102:N102"/>
    <mergeCell ref="A103:N103"/>
    <mergeCell ref="L85:N85"/>
    <mergeCell ref="L86:N86"/>
    <mergeCell ref="L87:N87"/>
    <mergeCell ref="L88:N88"/>
    <mergeCell ref="L89:N89"/>
    <mergeCell ref="A92:N92"/>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2024-09-19T13:22:10Z</cp:lastPrinted>
  <dcterms:created xsi:type="dcterms:W3CDTF">2024-09-19T13:13:34Z</dcterms:created>
  <dcterms:modified xsi:type="dcterms:W3CDTF">2024-10-04T18:32:14Z</dcterms:modified>
</cp:coreProperties>
</file>